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0\"/>
    </mc:Choice>
  </mc:AlternateContent>
  <xr:revisionPtr revIDLastSave="0" documentId="13_ncr:1_{05873369-E1FF-47D7-9147-129270D1D7C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" l="1"/>
  <c r="K22" i="1"/>
  <c r="K21" i="1"/>
  <c r="Y33" i="1" l="1"/>
  <c r="S33" i="1"/>
  <c r="Q33" i="1"/>
  <c r="O33" i="1"/>
  <c r="M33" i="1"/>
  <c r="K33" i="1"/>
  <c r="Y26" i="1"/>
  <c r="S26" i="1"/>
  <c r="Q26" i="1"/>
  <c r="O26" i="1"/>
  <c r="M26" i="1"/>
  <c r="K26" i="1"/>
  <c r="T26" i="1" l="1"/>
  <c r="T33" i="1"/>
  <c r="G20" i="1"/>
  <c r="H20" i="1" s="1"/>
  <c r="K20" i="1"/>
  <c r="M20" i="1"/>
  <c r="O20" i="1"/>
  <c r="Q20" i="1"/>
  <c r="S20" i="1"/>
  <c r="T20" i="1" l="1"/>
  <c r="U20" i="1" s="1"/>
  <c r="M21" i="1"/>
  <c r="O21" i="1"/>
  <c r="Q21" i="1"/>
  <c r="S21" i="1"/>
  <c r="M22" i="1"/>
  <c r="O22" i="1"/>
  <c r="Q22" i="1"/>
  <c r="S22" i="1"/>
  <c r="M24" i="1"/>
  <c r="O24" i="1"/>
  <c r="Q24" i="1"/>
  <c r="S24" i="1"/>
  <c r="V20" i="1" l="1"/>
  <c r="W20" i="1" s="1"/>
  <c r="X20" i="1" s="1"/>
  <c r="Y20" i="1" s="1"/>
  <c r="U22" i="1"/>
  <c r="U21" i="1"/>
  <c r="G22" i="1"/>
  <c r="H22" i="1" s="1"/>
  <c r="G24" i="1"/>
  <c r="H24" i="1" s="1"/>
  <c r="G21" i="1"/>
  <c r="H21" i="1" s="1"/>
  <c r="V22" i="1" l="1"/>
  <c r="W22" i="1" s="1"/>
  <c r="X22" i="1" s="1"/>
  <c r="Y22" i="1" s="1"/>
  <c r="V21" i="1"/>
  <c r="V24" i="1"/>
  <c r="U24" i="1"/>
  <c r="W21" i="1" l="1"/>
  <c r="X21" i="1" s="1"/>
  <c r="Y21" i="1" s="1"/>
  <c r="W24" i="1"/>
  <c r="X24" i="1" s="1"/>
  <c r="Y24" i="1" s="1"/>
</calcChain>
</file>

<file path=xl/sharedStrings.xml><?xml version="1.0" encoding="utf-8"?>
<sst xmlns="http://schemas.openxmlformats.org/spreadsheetml/2006/main" count="222" uniqueCount="137">
  <si>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</si>
  <si>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</si>
  <si>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</si>
  <si>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</si>
  <si>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</si>
  <si>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</si>
  <si>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</si>
  <si>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</si>
  <si>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</si>
  <si>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</si>
  <si>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</si>
  <si>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</si>
  <si>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</si>
  <si>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</si>
  <si>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</si>
  <si>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</si>
  <si>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</si>
  <si>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</si>
  <si>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</si>
  <si>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</si>
  <si>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</si>
  <si>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</si>
  <si>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</si>
  <si>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</si>
  <si>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</si>
  <si>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</si>
  <si>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</si>
  <si>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</si>
  <si>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</si>
  <si>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</si>
  <si>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</si>
  <si>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</si>
  <si>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</si>
  <si>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</si>
  <si>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</si>
  <si>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</si>
  <si>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</si>
  <si>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</si>
  <si>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</si>
  <si>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</si>
  <si>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</si>
  <si>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</si>
  <si>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</si>
  <si>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</si>
  <si>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</si>
  <si>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</si>
  <si>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</si>
  <si>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</si>
  <si>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Entregar información a la ciudadanía desactualizada, incomprensible, incompleta o no validada.</t>
  </si>
  <si>
    <t>Falta de interiorización de una cultura de rendición de cuenta entre los servidores públicos</t>
  </si>
  <si>
    <t>No publicación de información mínima obligatoria en la página web institucional</t>
  </si>
  <si>
    <t>Ausencia de mecanismos de monitoreo sobre los parámetros de publicación de información y la frecuencia de su exposición, desconocimiento normativo sobre las políticas y lineamientos de transparencia y rendición de cuentas, ausencia del personal idóneo para desarrollar las tareas de comunicaciones, falta de voluntad o instrucciones´, y de estímulos e incentivos a los funcionarios para la cooperación con los procesos de rendición de cuentas, falta del liderazgo en el proceso, falta de recursos económicos y de direccionamiento estratégico.</t>
  </si>
  <si>
    <t>Vulneración de derechos ciudadanos y falta de garantías de acceso a la información pública, obstrucción al control social ciudadano y de monitoreo por parte de organismo rectores de políticas de gestión  y de control del nivel nacional, investigaciones disciplinarias y penales, detrimento de la imagen institucional de la entidad y del Estado, desmejoramiento de los índices de percepción ciudadana sobre la gestión institucional, generación de información noticiosa y de gestión deficiente y poco confiable.</t>
  </si>
  <si>
    <t>Opciones de Manejo</t>
  </si>
  <si>
    <t>Diseñar y adoptar la política institucional de rendición de cuentas que desarrolle los elementos y parámetros esenciales de la rendición de cuentas</t>
  </si>
  <si>
    <t>Socialización y capacitación sobre la política de rendición de cuentas institucional tanto en el proceso responsable como los demás procesos de la entidad</t>
  </si>
  <si>
    <t>Publicación de toda la información institucional de interés y obligatoria en los términos o frecuencia establecida por la normatividad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</si>
  <si>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</si>
  <si>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</si>
  <si>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</si>
  <si>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</si>
  <si>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</si>
  <si>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</si>
  <si>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Plan de comunicaciones adoptado</t>
  </si>
  <si>
    <t xml:space="preserve">Establecer una matriz de registro de divulgación de información </t>
  </si>
  <si>
    <t>Matriz de registro de divulgación de información diligenciada y actualizada</t>
  </si>
  <si>
    <t>Divulgar información permanente a través de diferentes canales y recursos</t>
  </si>
  <si>
    <t xml:space="preserve">Divulgar, a través de los diferentes canales y recursos priorizados, información de interés de manera frecuente </t>
  </si>
  <si>
    <r>
      <rPr>
        <b/>
        <sz val="11"/>
        <color theme="1"/>
        <rFont val="Arial"/>
        <family val="2"/>
      </rPr>
      <t>OBJETIVO</t>
    </r>
    <r>
      <rPr>
        <sz val="11"/>
        <color theme="1"/>
        <rFont val="Arial"/>
        <family val="2"/>
      </rPr>
      <t>: Establecer las directrices, políticas y objetivos de corto, mediano y largo plazo y las estrategias que garanticen la misión y visión de la Contraloría Departamental de Bolívar, conforme a la legislación y normativa vigente.</t>
    </r>
  </si>
  <si>
    <t>OBJETIVO: Desarrollar estrategias de fortalecimiento y promoción de la ética institucional y de comunicación organizacional e informativa utilizando medios de comunicación y recursos eficaces que garanticen la difusión e intercambio oportuno, transparente y eficaz de la información con los diferentes grupos de interés internos y externos de la Contraloría Departamental de Bolívar, y promover la imagen corporativa e institucional.</t>
  </si>
  <si>
    <t>PROCESO: PLANEACIÓN ESTRÁTEGICA</t>
  </si>
  <si>
    <t>PROCESO: ÉTICA Y COMUNICACIÓN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</si>
  <si>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</si>
  <si>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</si>
  <si>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</si>
  <si>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</si>
  <si>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</si>
  <si>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</si>
  <si>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</si>
  <si>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</si>
  <si>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</si>
  <si>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</si>
  <si>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</si>
  <si>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</si>
  <si>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</si>
  <si>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</si>
  <si>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de ética y comunicación</t>
  </si>
  <si>
    <t>Responsables del proceso de ética y comunicación, y de Talento Humano</t>
  </si>
  <si>
    <t>Responsable del proceso de ética y comunicación, y líderes de proceso</t>
  </si>
  <si>
    <t>Cantidad de Información divulgada / Cantidad información que debe divulgarse</t>
  </si>
  <si>
    <t>Implementar la estrategia de rendición de cuentas</t>
  </si>
  <si>
    <t>Indicador de Cumplimiento</t>
  </si>
  <si>
    <t>Herramienta para el control</t>
  </si>
  <si>
    <t>Adoptar el Plan de comunicaciones institucional, Diseño e implementación de la estrategia de Rendición de Cuentas</t>
  </si>
  <si>
    <t>No de actividades de rendición de cuenta realizadas / No de actividades planificadas</t>
  </si>
  <si>
    <t>No divulgación de la información institucional de interés o hacerlo con debida frecuencia</t>
  </si>
  <si>
    <t>Actualizar los esquemas de publicación  de la información y verificar su aplicación en la entidad</t>
  </si>
  <si>
    <t>RIESGOS ASOCIADOS POR LA EMERGENCIA SANITARIA COMO CONSECUENCIA DEL COVID-19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</si>
  <si>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</si>
  <si>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</si>
  <si>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</si>
  <si>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</si>
  <si>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</si>
  <si>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Subcontralor-Responsable del proceso de Talento Humano</t>
  </si>
  <si>
    <t>Responsable de los procesos de Talento Humano, Planeación</t>
  </si>
  <si>
    <t>No de Protocolos de Bioseguridad Elaborados / No de Protocolos de Bioseguridad Proyectados</t>
  </si>
  <si>
    <t>Coordinar con el funcionario de ventanilla única todo lo relacionado con las actuaciones y/o trámites que deba surtirse en el desarrollo de los Procesos.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</si>
  <si>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</si>
  <si>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</si>
  <si>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</si>
  <si>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</si>
  <si>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</si>
  <si>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Realizar programación de las actividades del proceso en el marco de las medidas de precaución que se deben tener para no contagiarse del Virus Covid-19</t>
  </si>
  <si>
    <t>Realizar  plan de acción para implementar las actividades de Teletrabajo y gestionar su aprobación por parte del superior inmediato</t>
  </si>
  <si>
    <t xml:space="preserve">Posibilidad de contagio CovId -19 por la Interacción con otros funcionarios, y público en general </t>
  </si>
  <si>
    <t>Responsable del proceso de Ética y Comunicación-Responsable del proceso de Servicios Generales</t>
  </si>
  <si>
    <t>No publicación y comunicación oportuna de la información a los funcionarios y ciudadanía</t>
  </si>
  <si>
    <t>Dificultad con la utilización de herramientas tecnológicas para adelantar el trabajo desde la casa</t>
  </si>
  <si>
    <t>Mala imagen institucional,  mal desempeño del proceso, Desinformación</t>
  </si>
  <si>
    <t>No de Acciones cumplidas / No Acciones Planificadas</t>
  </si>
  <si>
    <t>No de capacitaciones realizadas covid-19 / No de capacitaciones programadas covid-19</t>
  </si>
  <si>
    <t>No. De actuaciones y/o trámites surtidas en el período covid-19 / No. De actuaciones por surtir en le período covid-19</t>
  </si>
  <si>
    <t>No. de lineamientos realizados en actividades laborales en horas flexibles período covid-19 / No. de lineamientos programados a realizar en actividades laborales en horas flexibles período covid-19</t>
  </si>
  <si>
    <t>No. de mecanismos aplicados de acceso controlado a personas externas a la Entidad covid-19 / No. de mecanismos de acceso por controlar a personas externas a la Entidad covid-19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</si>
  <si>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</si>
  <si>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No. De personas atendidas durante la ejecución de actividades del proceso covid-19 / No. De personas programadas para atender durante la ejecución de actividades del proceso covid-19</t>
  </si>
  <si>
    <t>Limitar la atención de personas durante la ejecución de las actividades del proceso.</t>
  </si>
  <si>
    <t>Capacitación a los funcionarios sobre la resolución Numero 666 de Abril de 2020 y demás normas aplicables, sobre los controles que se deben implementar para la protección de la salud de los funcionarios</t>
  </si>
  <si>
    <t xml:space="preserve">Elaboración e 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</si>
  <si>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OBSERVACIONES</t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</si>
  <si>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</si>
  <si>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0/1=0%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</si>
  <si>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1/1=100%</t>
    </r>
  </si>
  <si>
    <r>
      <rPr>
        <b/>
        <sz val="11"/>
        <color theme="1"/>
        <rFont val="Arial Narrow"/>
        <family val="2"/>
      </rPr>
      <t>Accion Cumplida:</t>
    </r>
    <r>
      <rPr>
        <sz val="11"/>
        <color theme="1"/>
        <rFont val="Arial Narrow"/>
        <family val="2"/>
      </rPr>
      <t xml:space="preserve"> Se logro evidenciar la Coordinacion realizada por cada area on el funcionario de ventanilla única todo lo relacionado con las actuaciones y/o trámites que deba surtirse en el desarrollo de los Procesos. 1/4=100%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</si>
  <si>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0091/2020  Por medio de la cual se adoptan acciones de contencion del Covid-19.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</si>
  <si>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Resolucion Interna No 0167/2020 Adopcion de los Protocolo de Bioseguridad. 1/1=100%</t>
    </r>
  </si>
  <si>
    <r>
      <rPr>
        <b/>
        <sz val="11"/>
        <color theme="1"/>
        <rFont val="Arial Narrow"/>
        <family val="2"/>
      </rPr>
      <t xml:space="preserve">Accion Cumplida: </t>
    </r>
    <r>
      <rPr>
        <sz val="11"/>
        <color theme="1"/>
        <rFont val="Arial Narrow"/>
        <family val="2"/>
      </rPr>
      <t>Aplicación de la</t>
    </r>
    <r>
      <rPr>
        <b/>
        <sz val="11"/>
        <color theme="1"/>
        <rFont val="Arial Narrow"/>
        <family val="2"/>
      </rPr>
      <t xml:space="preserve"> </t>
    </r>
    <r>
      <rPr>
        <sz val="11"/>
        <color theme="1"/>
        <rFont val="Arial Narrow"/>
        <family val="2"/>
      </rPr>
      <t>Resolucion Interna No 0167/2020 Adopcion de los Protocolo de Bioseguridad. 1/1=100%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</si>
</sst>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6"/>
      <color theme="1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textRotation="90" wrapText="1"/>
    </xf>
    <xf numFmtId="0" fontId="14" fillId="10" borderId="7" xfId="0" applyFont="1" applyFill="1" applyBorder="1" applyAlignment="1">
      <alignment horizontal="center" vertical="center" textRotation="90" wrapText="1"/>
    </xf>
    <xf numFmtId="0" fontId="12" fillId="10" borderId="7" xfId="0" applyFont="1" applyFill="1" applyBorder="1" applyAlignment="1">
      <alignment horizontal="center" vertical="center" textRotation="90" wrapText="1"/>
    </xf>
    <xf numFmtId="0" fontId="8" fillId="4" borderId="2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3" borderId="7" xfId="0" applyNumberFormat="1" applyFont="1" applyFill="1" applyBorder="1" applyAlignment="1">
      <alignment horizontal="center" vertical="center" wrapText="1"/>
    </xf>
    <xf numFmtId="1" fontId="5" fillId="3" borderId="6" xfId="0" applyNumberFormat="1" applyFont="1" applyFill="1" applyBorder="1" applyAlignment="1">
      <alignment horizontal="center"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horizontal="center" vertical="center" wrapText="1"/>
    </xf>
    <xf numFmtId="0" fontId="18" fillId="11" borderId="12" xfId="0" applyFont="1" applyFill="1" applyBorder="1" applyAlignment="1">
      <alignment horizontal="center" vertical="center" wrapText="1"/>
    </xf>
    <xf numFmtId="0" fontId="18" fillId="11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7" fillId="10" borderId="2" xfId="0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center" vertical="center" wrapText="1"/>
    </xf>
    <xf numFmtId="0" fontId="17" fillId="10" borderId="1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6" borderId="2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textRotation="90" wrapText="1"/>
    </xf>
    <xf numFmtId="0" fontId="8" fillId="4" borderId="4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7" xfId="0" applyFont="1" applyFill="1" applyBorder="1" applyAlignment="1">
      <alignment horizontal="center" vertical="center" wrapText="1"/>
    </xf>
    <xf numFmtId="0" fontId="8" fillId="9" borderId="7" xfId="0" applyFont="1" applyFill="1" applyBorder="1" applyAlignment="1">
      <alignment horizontal="center" vertical="center"/>
    </xf>
    <xf numFmtId="0" fontId="8" fillId="9" borderId="6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9" borderId="5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9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12" xfId="0" applyFont="1" applyFill="1" applyBorder="1" applyAlignment="1">
      <alignment horizontal="center" vertical="center"/>
    </xf>
    <xf numFmtId="0" fontId="17" fillId="10" borderId="1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5" fillId="9" borderId="7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2020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Gestion%20Financie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D33"/>
  <sheetViews>
    <sheetView tabSelected="1" topLeftCell="Q1" zoomScale="95" zoomScaleNormal="95" zoomScaleSheetLayoutView="40" workbookViewId="0">
      <selection activeCell="AC26" sqref="AC26:AC33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0" width="4.42578125" style="24" customWidth="1"/>
    <col min="11" max="11" width="3" style="24" customWidth="1"/>
    <col min="12" max="12" width="4.5703125" style="24" customWidth="1"/>
    <col min="13" max="13" width="4.140625" style="24" customWidth="1"/>
    <col min="14" max="15" width="5.42578125" style="24" customWidth="1"/>
    <col min="16" max="17" width="5.7109375" style="24" customWidth="1"/>
    <col min="18" max="18" width="5" style="24" customWidth="1"/>
    <col min="19" max="19" width="4.710937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29" width="43.7109375" style="1" customWidth="1"/>
    <col min="30" max="16384" width="11.42578125" style="1"/>
  </cols>
  <sheetData>
    <row r="1" spans="1:30" x14ac:dyDescent="0.3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</row>
    <row r="2" spans="1:30" s="3" customFormat="1" x14ac:dyDescent="0.3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</row>
    <row r="3" spans="1:30" s="3" customFormat="1" x14ac:dyDescent="0.3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</row>
    <row r="4" spans="1:30" s="3" customFormat="1" x14ac:dyDescent="0.3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</row>
    <row r="5" spans="1:30" s="3" customFormat="1" x14ac:dyDescent="0.3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</row>
    <row r="6" spans="1:30" s="3" customFormat="1" x14ac:dyDescent="0.3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</row>
    <row r="7" spans="1:30" s="3" customFormat="1" x14ac:dyDescent="0.3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</row>
    <row r="8" spans="1:30" s="3" customFormat="1" x14ac:dyDescent="0.3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</row>
    <row r="9" spans="1:30" s="3" customFormat="1" x14ac:dyDescent="0.3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</row>
    <row r="10" spans="1:30" s="3" customFormat="1" x14ac:dyDescent="0.3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</row>
    <row r="11" spans="1:30" s="3" customFormat="1" ht="20.25" x14ac:dyDescent="0.3">
      <c r="A11" s="107" t="s">
        <v>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9"/>
    </row>
    <row r="12" spans="1:30" s="3" customFormat="1" ht="22.5" customHeight="1" x14ac:dyDescent="0.3">
      <c r="A12" s="117" t="s">
        <v>68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9"/>
      <c r="AD12"/>
    </row>
    <row r="13" spans="1:30" ht="17.25" customHeight="1" x14ac:dyDescent="0.3">
      <c r="A13" s="101" t="s">
        <v>7</v>
      </c>
      <c r="B13" s="101"/>
      <c r="C13" s="101"/>
      <c r="D13" s="102"/>
      <c r="E13" s="110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2"/>
    </row>
    <row r="14" spans="1:30" ht="28.5" customHeight="1" x14ac:dyDescent="0.3">
      <c r="A14" s="103" t="s">
        <v>0</v>
      </c>
      <c r="B14" s="104"/>
      <c r="C14" s="99" t="s">
        <v>25</v>
      </c>
      <c r="D14" s="99" t="s">
        <v>8</v>
      </c>
      <c r="E14" s="95" t="s">
        <v>9</v>
      </c>
      <c r="F14" s="95"/>
      <c r="G14" s="95"/>
      <c r="H14" s="95"/>
      <c r="I14" s="113" t="s">
        <v>17</v>
      </c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5"/>
    </row>
    <row r="15" spans="1:30" s="3" customFormat="1" ht="28.5" customHeight="1" x14ac:dyDescent="0.3">
      <c r="A15" s="105"/>
      <c r="B15" s="106"/>
      <c r="C15" s="100"/>
      <c r="D15" s="100"/>
      <c r="E15" s="96" t="s">
        <v>10</v>
      </c>
      <c r="F15" s="96"/>
      <c r="G15" s="96"/>
      <c r="H15" s="96"/>
      <c r="I15" s="97" t="s">
        <v>14</v>
      </c>
      <c r="J15" s="116" t="s">
        <v>57</v>
      </c>
      <c r="K15" s="116"/>
      <c r="L15" s="116"/>
      <c r="M15" s="116"/>
      <c r="N15" s="116"/>
      <c r="O15" s="116"/>
      <c r="P15" s="116"/>
      <c r="Q15" s="116"/>
      <c r="R15" s="116"/>
      <c r="S15" s="116"/>
      <c r="T15" s="93" t="s">
        <v>28</v>
      </c>
      <c r="U15" s="96" t="s">
        <v>15</v>
      </c>
      <c r="V15" s="96"/>
      <c r="W15" s="96"/>
      <c r="X15" s="96"/>
      <c r="Y15" s="35"/>
      <c r="Z15" s="90" t="s">
        <v>16</v>
      </c>
      <c r="AA15" s="91"/>
      <c r="AB15" s="92"/>
    </row>
    <row r="16" spans="1:30" ht="148.5" customHeight="1" x14ac:dyDescent="0.3">
      <c r="A16" s="31" t="s">
        <v>1</v>
      </c>
      <c r="B16" s="31" t="s">
        <v>2</v>
      </c>
      <c r="C16" s="100"/>
      <c r="D16" s="100"/>
      <c r="E16" s="32" t="s">
        <v>11</v>
      </c>
      <c r="F16" s="32" t="s">
        <v>12</v>
      </c>
      <c r="G16" s="32" t="s">
        <v>27</v>
      </c>
      <c r="H16" s="32" t="s">
        <v>13</v>
      </c>
      <c r="I16" s="98"/>
      <c r="J16" s="33" t="s">
        <v>92</v>
      </c>
      <c r="K16" s="33" t="s">
        <v>62</v>
      </c>
      <c r="L16" s="33" t="s">
        <v>58</v>
      </c>
      <c r="M16" s="33" t="s">
        <v>62</v>
      </c>
      <c r="N16" s="33" t="s">
        <v>59</v>
      </c>
      <c r="O16" s="33" t="s">
        <v>62</v>
      </c>
      <c r="P16" s="33" t="s">
        <v>60</v>
      </c>
      <c r="Q16" s="33" t="s">
        <v>62</v>
      </c>
      <c r="R16" s="33" t="s">
        <v>61</v>
      </c>
      <c r="S16" s="34" t="s">
        <v>62</v>
      </c>
      <c r="T16" s="94"/>
      <c r="U16" s="32" t="s">
        <v>11</v>
      </c>
      <c r="V16" s="32" t="s">
        <v>12</v>
      </c>
      <c r="W16" s="32" t="s">
        <v>27</v>
      </c>
      <c r="X16" s="32" t="s">
        <v>13</v>
      </c>
      <c r="Y16" s="32" t="s">
        <v>53</v>
      </c>
      <c r="Z16" s="36" t="s">
        <v>3</v>
      </c>
      <c r="AA16" s="36" t="s">
        <v>26</v>
      </c>
      <c r="AB16" s="36" t="s">
        <v>4</v>
      </c>
      <c r="AC16" s="43" t="s">
        <v>129</v>
      </c>
    </row>
    <row r="17" spans="1:29" s="14" customFormat="1" ht="14.25" customHeight="1" x14ac:dyDescent="0.25">
      <c r="A17" s="78"/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80"/>
    </row>
    <row r="18" spans="1:29" s="14" customFormat="1" ht="24.75" customHeight="1" x14ac:dyDescent="0.25">
      <c r="A18" s="86" t="s">
        <v>71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7"/>
      <c r="AB18" s="88"/>
    </row>
    <row r="19" spans="1:29" s="14" customFormat="1" ht="28.5" customHeight="1" x14ac:dyDescent="0.25">
      <c r="A19" s="83" t="s">
        <v>69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5"/>
    </row>
    <row r="20" spans="1:29" s="14" customFormat="1" ht="104.25" customHeight="1" x14ac:dyDescent="0.25">
      <c r="A20" s="15">
        <v>1</v>
      </c>
      <c r="B20" s="39" t="s">
        <v>48</v>
      </c>
      <c r="C20" s="71" t="s">
        <v>51</v>
      </c>
      <c r="D20" s="71" t="s">
        <v>52</v>
      </c>
      <c r="E20" s="12">
        <v>1</v>
      </c>
      <c r="F20" s="12">
        <v>5</v>
      </c>
      <c r="G20" s="37" t="str">
        <f>INDEX('NO TOCAR'!$J$14:$N$18,'Mapa de Riesgo'!E20,'Mapa de Riesgo'!F20)</f>
        <v>A</v>
      </c>
      <c r="H20" s="15" t="str">
        <f>IF(G20="B","BAJA",IF(G20="M","MODERADA",IF(G20="A","ALTA","EXTREMA")))</f>
        <v>ALTA</v>
      </c>
      <c r="I20" s="39" t="s">
        <v>54</v>
      </c>
      <c r="J20" s="23" t="s">
        <v>23</v>
      </c>
      <c r="K20" s="23">
        <f>IF(J20="SI","15")+IF(J22="NO","0")</f>
        <v>15</v>
      </c>
      <c r="L20" s="23" t="s">
        <v>23</v>
      </c>
      <c r="M20" s="23">
        <f t="shared" ref="M20:M24" si="0">IF(L20="SI","15")+IF(L20="NO","0")</f>
        <v>15</v>
      </c>
      <c r="N20" s="23" t="s">
        <v>23</v>
      </c>
      <c r="O20" s="23">
        <f t="shared" ref="O20:O24" si="1">IF(N20="SI","30")+IF(N20="NO","0")</f>
        <v>30</v>
      </c>
      <c r="P20" s="23" t="s">
        <v>23</v>
      </c>
      <c r="Q20" s="23">
        <f t="shared" ref="Q20:Q24" si="2">IF(P20="SI","15")+IF(P20="NO","0")</f>
        <v>15</v>
      </c>
      <c r="R20" s="23" t="s">
        <v>23</v>
      </c>
      <c r="S20" s="12">
        <f t="shared" ref="S20:S24" si="3">IF(R20="SI","25")+IF(R20="NO","0")</f>
        <v>25</v>
      </c>
      <c r="T20" s="20">
        <f t="shared" ref="T20" si="4">K20+M20+O20+Q20+S20</f>
        <v>100</v>
      </c>
      <c r="U20" s="12">
        <f t="shared" ref="U20" si="5">IF(T20&lt;=50,E20,IF(T20&lt;=75,IF(E20&lt;&gt;1,E20-1,E20),IF(T20&gt;75,(IF(E20=1,E20,IF(E20=2,1,E20-2))),"")))</f>
        <v>1</v>
      </c>
      <c r="V20" s="12">
        <f t="shared" ref="V20" si="6">IF(T20&lt;=50,F20,IF(AND(T20&lt;=75,F20&lt;&gt;1),F20-1,IF(AND(T20&lt;=75,F20=1),1,IF(AND(T20&gt;75,F20=1),1,IF(AND(T20&gt;75,F20=2),1,F20-2)))))</f>
        <v>3</v>
      </c>
      <c r="W20" s="38" t="str">
        <f>INDEX('NO TOCAR'!$J$14:$N$18,'Mapa de Riesgo'!U20,'Mapa de Riesgo'!V20)</f>
        <v>M</v>
      </c>
      <c r="X20" s="15" t="str">
        <f t="shared" ref="X20:X24" si="7">IF(W20="B","BAJA",IF(W20="M","MODERADA",IF(W20="A","ALTA","EXTREMA")))</f>
        <v>MODERADA</v>
      </c>
      <c r="Y20" s="22" t="str">
        <f t="shared" ref="Y20:Y24" si="8">IF(X20="BAJA","Asumir el Riesgo",IF(X20="MODERADA","Asumir el Riesgo, Reducir el Riesgo",IF(X20="ALTA","Reducir el Riesgo, Evitar, Compartir o Transferir",IF(X20="EXTREMA","Reducir el Riesgo, Evitar, Compartir o Transferir"))))</f>
        <v>Asumir el Riesgo, Reducir el Riesgo</v>
      </c>
      <c r="Z20" s="13" t="s">
        <v>93</v>
      </c>
      <c r="AA20" s="13" t="s">
        <v>86</v>
      </c>
      <c r="AB20" s="13" t="s">
        <v>63</v>
      </c>
      <c r="AC20" s="44" t="s">
        <v>130</v>
      </c>
    </row>
    <row r="21" spans="1:29" s="14" customFormat="1" ht="78" customHeight="1" x14ac:dyDescent="0.25">
      <c r="A21" s="15">
        <v>2</v>
      </c>
      <c r="B21" s="39" t="s">
        <v>49</v>
      </c>
      <c r="C21" s="72"/>
      <c r="D21" s="72"/>
      <c r="E21" s="12">
        <v>3</v>
      </c>
      <c r="F21" s="12">
        <v>5</v>
      </c>
      <c r="G21" s="28" t="str">
        <f>INDEX('NO TOCAR'!$J$14:$N$18,'Mapa de Riesgo'!E21,'Mapa de Riesgo'!F21)</f>
        <v>E</v>
      </c>
      <c r="H21" s="15" t="str">
        <f t="shared" ref="H21:H24" si="9">IF(G21="B","BAJA",IF(G21="M","MODERADA",IF(G21="A","ALTA","EXTREMA")))</f>
        <v>EXTREMA</v>
      </c>
      <c r="I21" s="13" t="s">
        <v>55</v>
      </c>
      <c r="J21" s="23" t="s">
        <v>23</v>
      </c>
      <c r="K21" s="23">
        <f t="shared" ref="K21:K22" si="10">IF(J21="SI","15")+IF(J23="NO","0")</f>
        <v>15</v>
      </c>
      <c r="L21" s="23" t="s">
        <v>1</v>
      </c>
      <c r="M21" s="23">
        <f t="shared" si="0"/>
        <v>0</v>
      </c>
      <c r="N21" s="23" t="s">
        <v>1</v>
      </c>
      <c r="O21" s="23">
        <f t="shared" si="1"/>
        <v>0</v>
      </c>
      <c r="P21" s="23" t="s">
        <v>1</v>
      </c>
      <c r="Q21" s="23">
        <f t="shared" si="2"/>
        <v>0</v>
      </c>
      <c r="R21" s="23" t="s">
        <v>1</v>
      </c>
      <c r="S21" s="12">
        <f t="shared" si="3"/>
        <v>0</v>
      </c>
      <c r="T21" s="20">
        <v>15</v>
      </c>
      <c r="U21" s="12">
        <f t="shared" ref="U21:U24" si="11">IF(T21&lt;=50,E21,IF(T21&lt;=75,IF(E21&lt;&gt;1,E21-1,E21),IF(T21&gt;75,(IF(E21=1,E21,IF(E21=2,1,E21-2))),"")))</f>
        <v>3</v>
      </c>
      <c r="V21" s="12">
        <f t="shared" ref="V21:V24" si="12">IF(T21&lt;=50,F21,IF(AND(T21&lt;=75,F21&lt;&gt;1),F21-1,IF(AND(T21&lt;=75,F21=1),1,IF(AND(T21&gt;75,F21=1),1,IF(AND(T21&gt;75,F21=2),1,F21-2)))))</f>
        <v>5</v>
      </c>
      <c r="W21" s="28" t="str">
        <f>INDEX('NO TOCAR'!$J$14:$N$18,'Mapa de Riesgo'!U21,'Mapa de Riesgo'!V21)</f>
        <v>E</v>
      </c>
      <c r="X21" s="15" t="str">
        <f t="shared" si="7"/>
        <v>EXTREMA</v>
      </c>
      <c r="Y21" s="22" t="str">
        <f t="shared" si="8"/>
        <v>Reducir el Riesgo, Evitar, Compartir o Transferir</v>
      </c>
      <c r="Z21" s="13" t="s">
        <v>90</v>
      </c>
      <c r="AA21" s="30" t="s">
        <v>87</v>
      </c>
      <c r="AB21" s="39" t="s">
        <v>94</v>
      </c>
      <c r="AC21" s="44" t="s">
        <v>130</v>
      </c>
    </row>
    <row r="22" spans="1:29" s="14" customFormat="1" ht="88.5" customHeight="1" x14ac:dyDescent="0.25">
      <c r="A22" s="81">
        <v>3</v>
      </c>
      <c r="B22" s="71" t="s">
        <v>95</v>
      </c>
      <c r="C22" s="72"/>
      <c r="D22" s="72"/>
      <c r="E22" s="62">
        <v>2</v>
      </c>
      <c r="F22" s="62">
        <v>5</v>
      </c>
      <c r="G22" s="68" t="str">
        <f>INDEX('NO TOCAR'!$J$14:$N$18,'Mapa de Riesgo'!E22,'Mapa de Riesgo'!F22)</f>
        <v>E</v>
      </c>
      <c r="H22" s="81" t="str">
        <f t="shared" si="9"/>
        <v>EXTREMA</v>
      </c>
      <c r="I22" s="71" t="s">
        <v>67</v>
      </c>
      <c r="J22" s="59" t="s">
        <v>23</v>
      </c>
      <c r="K22" s="59">
        <f t="shared" si="10"/>
        <v>15</v>
      </c>
      <c r="L22" s="59" t="s">
        <v>23</v>
      </c>
      <c r="M22" s="59">
        <f t="shared" si="0"/>
        <v>15</v>
      </c>
      <c r="N22" s="59" t="s">
        <v>23</v>
      </c>
      <c r="O22" s="59">
        <f t="shared" si="1"/>
        <v>30</v>
      </c>
      <c r="P22" s="59" t="s">
        <v>23</v>
      </c>
      <c r="Q22" s="59">
        <f t="shared" si="2"/>
        <v>15</v>
      </c>
      <c r="R22" s="59" t="s">
        <v>23</v>
      </c>
      <c r="S22" s="62">
        <f t="shared" si="3"/>
        <v>25</v>
      </c>
      <c r="T22" s="65">
        <v>100</v>
      </c>
      <c r="U22" s="62">
        <f t="shared" si="11"/>
        <v>1</v>
      </c>
      <c r="V22" s="62">
        <f t="shared" si="12"/>
        <v>3</v>
      </c>
      <c r="W22" s="120" t="str">
        <f>INDEX('NO TOCAR'!$J$14:$N$18,'Mapa de Riesgo'!U22,'Mapa de Riesgo'!V22)</f>
        <v>M</v>
      </c>
      <c r="X22" s="81" t="str">
        <f t="shared" si="7"/>
        <v>MODERADA</v>
      </c>
      <c r="Y22" s="56" t="str">
        <f t="shared" si="8"/>
        <v>Asumir el Riesgo, Reducir el Riesgo</v>
      </c>
      <c r="Z22" s="39" t="s">
        <v>66</v>
      </c>
      <c r="AA22" s="39" t="s">
        <v>86</v>
      </c>
      <c r="AB22" s="39" t="s">
        <v>89</v>
      </c>
      <c r="AC22" s="44" t="s">
        <v>130</v>
      </c>
    </row>
    <row r="23" spans="1:29" s="14" customFormat="1" ht="60" customHeight="1" x14ac:dyDescent="0.25">
      <c r="A23" s="82"/>
      <c r="B23" s="73"/>
      <c r="C23" s="72"/>
      <c r="D23" s="72"/>
      <c r="E23" s="64"/>
      <c r="F23" s="64"/>
      <c r="G23" s="70"/>
      <c r="H23" s="82"/>
      <c r="I23" s="73"/>
      <c r="J23" s="61"/>
      <c r="K23" s="61"/>
      <c r="L23" s="61"/>
      <c r="M23" s="61"/>
      <c r="N23" s="61"/>
      <c r="O23" s="61"/>
      <c r="P23" s="61"/>
      <c r="Q23" s="61"/>
      <c r="R23" s="61"/>
      <c r="S23" s="64"/>
      <c r="T23" s="67"/>
      <c r="U23" s="64"/>
      <c r="V23" s="64"/>
      <c r="W23" s="121"/>
      <c r="X23" s="82"/>
      <c r="Y23" s="58"/>
      <c r="Z23" s="13" t="s">
        <v>64</v>
      </c>
      <c r="AA23" s="30" t="s">
        <v>86</v>
      </c>
      <c r="AB23" s="13" t="s">
        <v>65</v>
      </c>
      <c r="AC23" s="44" t="s">
        <v>131</v>
      </c>
    </row>
    <row r="24" spans="1:29" s="14" customFormat="1" ht="81" customHeight="1" x14ac:dyDescent="0.25">
      <c r="A24" s="15">
        <v>4</v>
      </c>
      <c r="B24" s="39" t="s">
        <v>50</v>
      </c>
      <c r="C24" s="73"/>
      <c r="D24" s="73"/>
      <c r="E24" s="12">
        <v>2</v>
      </c>
      <c r="F24" s="12">
        <v>5</v>
      </c>
      <c r="G24" s="28" t="str">
        <f>INDEX('NO TOCAR'!$J$14:$N$18,'Mapa de Riesgo'!E24,'Mapa de Riesgo'!F24)</f>
        <v>E</v>
      </c>
      <c r="H24" s="15" t="str">
        <f t="shared" si="9"/>
        <v>EXTREMA</v>
      </c>
      <c r="I24" s="13" t="s">
        <v>56</v>
      </c>
      <c r="J24" s="23" t="s">
        <v>23</v>
      </c>
      <c r="K24" s="23">
        <f>IF(J24="SI","15")+IF(J26="NO","0")</f>
        <v>15</v>
      </c>
      <c r="L24" s="23" t="s">
        <v>23</v>
      </c>
      <c r="M24" s="23">
        <f t="shared" si="0"/>
        <v>15</v>
      </c>
      <c r="N24" s="23" t="s">
        <v>23</v>
      </c>
      <c r="O24" s="23">
        <f t="shared" si="1"/>
        <v>30</v>
      </c>
      <c r="P24" s="23" t="s">
        <v>23</v>
      </c>
      <c r="Q24" s="23">
        <f t="shared" si="2"/>
        <v>15</v>
      </c>
      <c r="R24" s="23" t="s">
        <v>23</v>
      </c>
      <c r="S24" s="12">
        <f t="shared" si="3"/>
        <v>25</v>
      </c>
      <c r="T24" s="20">
        <v>100</v>
      </c>
      <c r="U24" s="12">
        <f t="shared" si="11"/>
        <v>1</v>
      </c>
      <c r="V24" s="12">
        <f t="shared" si="12"/>
        <v>3</v>
      </c>
      <c r="W24" s="38" t="str">
        <f>INDEX('NO TOCAR'!$J$14:$N$18,'Mapa de Riesgo'!U24,'Mapa de Riesgo'!V24)</f>
        <v>M</v>
      </c>
      <c r="X24" s="15" t="str">
        <f t="shared" si="7"/>
        <v>MODERADA</v>
      </c>
      <c r="Y24" s="22" t="str">
        <f t="shared" si="8"/>
        <v>Asumir el Riesgo, Reducir el Riesgo</v>
      </c>
      <c r="Z24" s="13" t="s">
        <v>96</v>
      </c>
      <c r="AA24" s="30" t="s">
        <v>88</v>
      </c>
      <c r="AB24" s="13" t="s">
        <v>91</v>
      </c>
      <c r="AC24" s="44" t="s">
        <v>130</v>
      </c>
    </row>
    <row r="25" spans="1:29" s="14" customFormat="1" ht="25.5" customHeight="1" x14ac:dyDescent="0.25">
      <c r="A25" s="75" t="s">
        <v>97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7"/>
    </row>
    <row r="26" spans="1:29" ht="86.25" customHeight="1" x14ac:dyDescent="0.3">
      <c r="A26" s="74">
        <v>5</v>
      </c>
      <c r="B26" s="71" t="s">
        <v>114</v>
      </c>
      <c r="C26" s="71" t="s">
        <v>98</v>
      </c>
      <c r="D26" s="71" t="s">
        <v>99</v>
      </c>
      <c r="E26" s="62">
        <v>2</v>
      </c>
      <c r="F26" s="62">
        <v>5</v>
      </c>
      <c r="G26" s="68" t="s">
        <v>41</v>
      </c>
      <c r="H26" s="53" t="s">
        <v>100</v>
      </c>
      <c r="I26" s="71" t="s">
        <v>101</v>
      </c>
      <c r="J26" s="59" t="s">
        <v>23</v>
      </c>
      <c r="K26" s="59">
        <f t="shared" ref="K26" si="13">IF(J26="SI","15")+IF(J33="NO","0")</f>
        <v>15</v>
      </c>
      <c r="L26" s="59" t="s">
        <v>1</v>
      </c>
      <c r="M26" s="59">
        <f t="shared" ref="M26" si="14">IF(L26="SI","15")+IF(L26="NO","0")</f>
        <v>0</v>
      </c>
      <c r="N26" s="59" t="s">
        <v>1</v>
      </c>
      <c r="O26" s="59">
        <f t="shared" ref="O26" si="15">IF(N26="SI","30")+IF(N26="NO","0")</f>
        <v>0</v>
      </c>
      <c r="P26" s="59" t="s">
        <v>1</v>
      </c>
      <c r="Q26" s="59">
        <f t="shared" ref="Q26" si="16">IF(P26="SI","15")+IF(P26="NO","0")</f>
        <v>0</v>
      </c>
      <c r="R26" s="59" t="s">
        <v>1</v>
      </c>
      <c r="S26" s="62">
        <f t="shared" ref="S26" si="17">IF(R26="SI","25")+IF(R26="NO","0")</f>
        <v>0</v>
      </c>
      <c r="T26" s="65">
        <f t="shared" ref="T26" si="18">K26+M26+O26+Q26+S26</f>
        <v>15</v>
      </c>
      <c r="U26" s="47">
        <v>2</v>
      </c>
      <c r="V26" s="47">
        <v>4</v>
      </c>
      <c r="W26" s="50" t="s">
        <v>43</v>
      </c>
      <c r="X26" s="53" t="s">
        <v>102</v>
      </c>
      <c r="Y26" s="56" t="str">
        <f t="shared" ref="Y26" si="19">IF(X26="BAJA","Asumir el Riesgo",IF(X26="MODERADA","Asumir el Riesgo, Reducir el Riesgo",IF(X26="ALTA","Reducir el Riesgo, Evitar, Compartir o Transferir",IF(X26="EXTREMA","Reducir el Riesgo, Evitar, Compartir o Transferir"))))</f>
        <v>Reducir el Riesgo, Evitar, Compartir o Transferir</v>
      </c>
      <c r="Z26" s="39" t="s">
        <v>127</v>
      </c>
      <c r="AA26" s="39" t="s">
        <v>103</v>
      </c>
      <c r="AB26" s="40" t="s">
        <v>120</v>
      </c>
      <c r="AC26" s="46" t="s">
        <v>132</v>
      </c>
    </row>
    <row r="27" spans="1:29" ht="118.5" customHeight="1" x14ac:dyDescent="0.3">
      <c r="A27" s="74"/>
      <c r="B27" s="72"/>
      <c r="C27" s="72"/>
      <c r="D27" s="72"/>
      <c r="E27" s="63"/>
      <c r="F27" s="63"/>
      <c r="G27" s="69"/>
      <c r="H27" s="54"/>
      <c r="I27" s="72"/>
      <c r="J27" s="60"/>
      <c r="K27" s="60"/>
      <c r="L27" s="60"/>
      <c r="M27" s="60"/>
      <c r="N27" s="60"/>
      <c r="O27" s="60"/>
      <c r="P27" s="60"/>
      <c r="Q27" s="60"/>
      <c r="R27" s="60"/>
      <c r="S27" s="63"/>
      <c r="T27" s="66"/>
      <c r="U27" s="48"/>
      <c r="V27" s="48"/>
      <c r="W27" s="51"/>
      <c r="X27" s="54"/>
      <c r="Y27" s="57"/>
      <c r="Z27" s="39" t="s">
        <v>128</v>
      </c>
      <c r="AA27" s="39" t="s">
        <v>104</v>
      </c>
      <c r="AB27" s="40" t="s">
        <v>105</v>
      </c>
      <c r="AC27" s="46" t="s">
        <v>132</v>
      </c>
    </row>
    <row r="28" spans="1:29" ht="82.5" x14ac:dyDescent="0.3">
      <c r="A28" s="74"/>
      <c r="B28" s="72"/>
      <c r="C28" s="72"/>
      <c r="D28" s="72"/>
      <c r="E28" s="63"/>
      <c r="F28" s="63"/>
      <c r="G28" s="69"/>
      <c r="H28" s="54"/>
      <c r="I28" s="72"/>
      <c r="J28" s="60"/>
      <c r="K28" s="60"/>
      <c r="L28" s="60"/>
      <c r="M28" s="60"/>
      <c r="N28" s="60"/>
      <c r="O28" s="60"/>
      <c r="P28" s="60"/>
      <c r="Q28" s="60"/>
      <c r="R28" s="60"/>
      <c r="S28" s="63"/>
      <c r="T28" s="66"/>
      <c r="U28" s="48"/>
      <c r="V28" s="48"/>
      <c r="W28" s="51"/>
      <c r="X28" s="54"/>
      <c r="Y28" s="57"/>
      <c r="Z28" s="39" t="s">
        <v>106</v>
      </c>
      <c r="AA28" s="39" t="s">
        <v>115</v>
      </c>
      <c r="AB28" s="40" t="s">
        <v>121</v>
      </c>
      <c r="AC28" s="45" t="s">
        <v>133</v>
      </c>
    </row>
    <row r="29" spans="1:29" ht="99.75" x14ac:dyDescent="0.3">
      <c r="A29" s="74"/>
      <c r="B29" s="72"/>
      <c r="C29" s="72"/>
      <c r="D29" s="72"/>
      <c r="E29" s="63"/>
      <c r="F29" s="63"/>
      <c r="G29" s="69"/>
      <c r="H29" s="54"/>
      <c r="I29" s="72"/>
      <c r="J29" s="60"/>
      <c r="K29" s="60"/>
      <c r="L29" s="60"/>
      <c r="M29" s="60"/>
      <c r="N29" s="60"/>
      <c r="O29" s="60"/>
      <c r="P29" s="60"/>
      <c r="Q29" s="60"/>
      <c r="R29" s="60"/>
      <c r="S29" s="63"/>
      <c r="T29" s="66"/>
      <c r="U29" s="48"/>
      <c r="V29" s="48"/>
      <c r="W29" s="51"/>
      <c r="X29" s="54"/>
      <c r="Y29" s="57"/>
      <c r="Z29" s="39" t="s">
        <v>107</v>
      </c>
      <c r="AA29" s="39" t="s">
        <v>108</v>
      </c>
      <c r="AB29" s="40" t="s">
        <v>122</v>
      </c>
      <c r="AC29" s="45" t="s">
        <v>134</v>
      </c>
    </row>
    <row r="30" spans="1:29" ht="85.5" x14ac:dyDescent="0.3">
      <c r="A30" s="74"/>
      <c r="B30" s="72"/>
      <c r="C30" s="72"/>
      <c r="D30" s="72"/>
      <c r="E30" s="63"/>
      <c r="F30" s="63"/>
      <c r="G30" s="69"/>
      <c r="H30" s="54"/>
      <c r="I30" s="72"/>
      <c r="J30" s="60"/>
      <c r="K30" s="60"/>
      <c r="L30" s="60"/>
      <c r="M30" s="60"/>
      <c r="N30" s="60"/>
      <c r="O30" s="60"/>
      <c r="P30" s="60"/>
      <c r="Q30" s="60"/>
      <c r="R30" s="60"/>
      <c r="S30" s="63"/>
      <c r="T30" s="66"/>
      <c r="U30" s="48"/>
      <c r="V30" s="48"/>
      <c r="W30" s="51"/>
      <c r="X30" s="54"/>
      <c r="Y30" s="57"/>
      <c r="Z30" s="39" t="s">
        <v>109</v>
      </c>
      <c r="AA30" s="39" t="s">
        <v>110</v>
      </c>
      <c r="AB30" s="40" t="s">
        <v>123</v>
      </c>
      <c r="AC30" s="45" t="s">
        <v>135</v>
      </c>
    </row>
    <row r="31" spans="1:29" ht="114" x14ac:dyDescent="0.3">
      <c r="A31" s="74"/>
      <c r="B31" s="72"/>
      <c r="C31" s="72"/>
      <c r="D31" s="72"/>
      <c r="E31" s="63"/>
      <c r="F31" s="63"/>
      <c r="G31" s="69"/>
      <c r="H31" s="54"/>
      <c r="I31" s="72"/>
      <c r="J31" s="60"/>
      <c r="K31" s="60"/>
      <c r="L31" s="60"/>
      <c r="M31" s="60"/>
      <c r="N31" s="60"/>
      <c r="O31" s="60"/>
      <c r="P31" s="60"/>
      <c r="Q31" s="60"/>
      <c r="R31" s="60"/>
      <c r="S31" s="63"/>
      <c r="T31" s="66"/>
      <c r="U31" s="48"/>
      <c r="V31" s="48"/>
      <c r="W31" s="51"/>
      <c r="X31" s="54"/>
      <c r="Y31" s="57"/>
      <c r="Z31" s="39" t="s">
        <v>111</v>
      </c>
      <c r="AA31" s="39" t="s">
        <v>86</v>
      </c>
      <c r="AB31" s="40" t="s">
        <v>124</v>
      </c>
      <c r="AC31" s="45" t="s">
        <v>135</v>
      </c>
    </row>
    <row r="32" spans="1:29" ht="99.75" x14ac:dyDescent="0.3">
      <c r="A32" s="74"/>
      <c r="B32" s="73"/>
      <c r="C32" s="73"/>
      <c r="D32" s="73"/>
      <c r="E32" s="64"/>
      <c r="F32" s="64"/>
      <c r="G32" s="70"/>
      <c r="H32" s="55"/>
      <c r="I32" s="73"/>
      <c r="J32" s="61"/>
      <c r="K32" s="61"/>
      <c r="L32" s="61"/>
      <c r="M32" s="61"/>
      <c r="N32" s="61"/>
      <c r="O32" s="61"/>
      <c r="P32" s="61"/>
      <c r="Q32" s="61"/>
      <c r="R32" s="61"/>
      <c r="S32" s="64"/>
      <c r="T32" s="67"/>
      <c r="U32" s="49"/>
      <c r="V32" s="49"/>
      <c r="W32" s="52"/>
      <c r="X32" s="55"/>
      <c r="Y32" s="58"/>
      <c r="Z32" s="39" t="s">
        <v>126</v>
      </c>
      <c r="AA32" s="39" t="s">
        <v>86</v>
      </c>
      <c r="AB32" s="40" t="s">
        <v>125</v>
      </c>
      <c r="AC32" s="45" t="s">
        <v>135</v>
      </c>
    </row>
    <row r="33" spans="1:29" ht="114" customHeight="1" x14ac:dyDescent="0.3">
      <c r="A33" s="41">
        <v>6</v>
      </c>
      <c r="B33" s="39" t="s">
        <v>116</v>
      </c>
      <c r="C33" s="39" t="s">
        <v>117</v>
      </c>
      <c r="D33" s="39" t="s">
        <v>118</v>
      </c>
      <c r="E33" s="12">
        <v>4</v>
      </c>
      <c r="F33" s="12">
        <v>4</v>
      </c>
      <c r="G33" s="28" t="s">
        <v>41</v>
      </c>
      <c r="H33" s="15" t="s">
        <v>100</v>
      </c>
      <c r="I33" s="39" t="s">
        <v>112</v>
      </c>
      <c r="J33" s="23" t="s">
        <v>23</v>
      </c>
      <c r="K33" s="23">
        <f>IF(J33="SI","15")+IF(J35="NO","0")</f>
        <v>15</v>
      </c>
      <c r="L33" s="23" t="s">
        <v>1</v>
      </c>
      <c r="M33" s="23">
        <f>IF(L33="SI","15")+IF(L33="NO","0")</f>
        <v>0</v>
      </c>
      <c r="N33" s="23" t="s">
        <v>1</v>
      </c>
      <c r="O33" s="23">
        <f>IF(N33="SI","30")+IF(N33="NO","0")</f>
        <v>0</v>
      </c>
      <c r="P33" s="23" t="s">
        <v>1</v>
      </c>
      <c r="Q33" s="23">
        <f>IF(P33="SI","15")+IF(P33="NO","0")</f>
        <v>0</v>
      </c>
      <c r="R33" s="23" t="s">
        <v>1</v>
      </c>
      <c r="S33" s="12">
        <f t="shared" ref="S33" si="20">IF(R33="SI","25")+IF(R33="NO","0")</f>
        <v>0</v>
      </c>
      <c r="T33" s="20">
        <f t="shared" ref="T33" si="21">K33+M33+O33+Q33+S33</f>
        <v>15</v>
      </c>
      <c r="U33" s="42">
        <v>3</v>
      </c>
      <c r="V33" s="42">
        <v>3</v>
      </c>
      <c r="W33" s="37" t="s">
        <v>43</v>
      </c>
      <c r="X33" s="41" t="s">
        <v>102</v>
      </c>
      <c r="Y33" s="22" t="str">
        <f t="shared" ref="Y33" si="22">IF(X33="BAJA","Asumir el Riesgo",IF(X33="MODERADA","Asumir el Riesgo, Reducir el Riesgo",IF(X33="ALTA","Reducir el Riesgo, Evitar, Compartir o Transferir",IF(X33="EXTREMA","Reducir el Riesgo, Evitar, Compartir o Transferir"))))</f>
        <v>Reducir el Riesgo, Evitar, Compartir o Transferir</v>
      </c>
      <c r="Z33" s="39" t="s">
        <v>113</v>
      </c>
      <c r="AA33" s="39" t="s">
        <v>86</v>
      </c>
      <c r="AB33" s="40" t="s">
        <v>119</v>
      </c>
      <c r="AC33" s="45" t="s">
        <v>136</v>
      </c>
    </row>
  </sheetData>
  <mergeCells count="70">
    <mergeCell ref="I22:I23"/>
    <mergeCell ref="H22:H23"/>
    <mergeCell ref="G22:G23"/>
    <mergeCell ref="F22:F23"/>
    <mergeCell ref="Y22:Y23"/>
    <mergeCell ref="X22:X23"/>
    <mergeCell ref="W22:W23"/>
    <mergeCell ref="V22:V23"/>
    <mergeCell ref="K22:K23"/>
    <mergeCell ref="M22:M23"/>
    <mergeCell ref="O22:O23"/>
    <mergeCell ref="Q22:Q23"/>
    <mergeCell ref="S22:S23"/>
    <mergeCell ref="A1:AB10"/>
    <mergeCell ref="Z15:AB15"/>
    <mergeCell ref="T15:T16"/>
    <mergeCell ref="E14:H14"/>
    <mergeCell ref="E15:H15"/>
    <mergeCell ref="I15:I16"/>
    <mergeCell ref="U15:X15"/>
    <mergeCell ref="C14:C16"/>
    <mergeCell ref="A13:D13"/>
    <mergeCell ref="A14:B15"/>
    <mergeCell ref="A11:AB11"/>
    <mergeCell ref="D14:D16"/>
    <mergeCell ref="E13:AB13"/>
    <mergeCell ref="I14:AB14"/>
    <mergeCell ref="J15:S15"/>
    <mergeCell ref="A12:AB12"/>
    <mergeCell ref="A25:AB25"/>
    <mergeCell ref="A17:AB17"/>
    <mergeCell ref="E22:E23"/>
    <mergeCell ref="B22:B23"/>
    <mergeCell ref="A22:A23"/>
    <mergeCell ref="L22:L23"/>
    <mergeCell ref="A19:AB19"/>
    <mergeCell ref="U22:U23"/>
    <mergeCell ref="T22:T23"/>
    <mergeCell ref="C20:C24"/>
    <mergeCell ref="D20:D24"/>
    <mergeCell ref="A18:AB18"/>
    <mergeCell ref="R22:R23"/>
    <mergeCell ref="P22:P23"/>
    <mergeCell ref="N22:N23"/>
    <mergeCell ref="J22:J23"/>
    <mergeCell ref="A26:A32"/>
    <mergeCell ref="B26:B32"/>
    <mergeCell ref="C26:C32"/>
    <mergeCell ref="D26:D32"/>
    <mergeCell ref="E26:E32"/>
    <mergeCell ref="F26:F32"/>
    <mergeCell ref="G26:G32"/>
    <mergeCell ref="H26:H32"/>
    <mergeCell ref="I26:I32"/>
    <mergeCell ref="J26:J32"/>
    <mergeCell ref="K26:K32"/>
    <mergeCell ref="L26:L32"/>
    <mergeCell ref="M26:M32"/>
    <mergeCell ref="N26:N32"/>
    <mergeCell ref="O26:O32"/>
    <mergeCell ref="P26:P32"/>
    <mergeCell ref="Q26:Q32"/>
    <mergeCell ref="R26:R32"/>
    <mergeCell ref="S26:S32"/>
    <mergeCell ref="T26:T32"/>
    <mergeCell ref="U26:U32"/>
    <mergeCell ref="V26:V32"/>
    <mergeCell ref="W26:W32"/>
    <mergeCell ref="X26:X32"/>
    <mergeCell ref="Y26:Y32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'NO TOCAR'!$B$13:$B$14</xm:f>
          </x14:formula1>
          <xm:sqref>J24 L24 R24 P24 N24 J20:J22 L20:L22 N20:N22 P20:P22 R20:R22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2020\[Mapa de Riesgos Institucional Responsabilidad Fiscal.xlsx]NO TOCAR'!#REF!</xm:f>
          </x14:formula1>
          <xm:sqref>J26 L26 N26 P26 R26</xm:sqref>
        </x14:dataValidation>
        <x14:dataValidation type="list" allowBlank="1" showInputMessage="1" showErrorMessage="1" xr:uid="{00000000-0002-0000-0000-000002000000}">
          <x14:formula1>
            <xm:f>'C:\Users\LENOVO\Documents\PLANEACION ESTRATEGICA\MAPA DE RIESGOS\MAPAS DE RIESGOS PROCESO Y COVID-19 DEFINITIVOS 2020\[Mapa de Riesgos Institucional Gestion Financiera.xlsx]NO TOCAR'!#REF!</xm:f>
          </x14:formula1>
          <xm:sqref>L33 J33 N33 R33 P33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72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73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74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75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76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77</v>
      </c>
      <c r="E13" s="9"/>
      <c r="I13" s="21" t="s">
        <v>44</v>
      </c>
      <c r="J13" s="21">
        <v>1</v>
      </c>
      <c r="K13" s="21">
        <v>2</v>
      </c>
      <c r="L13" s="21">
        <v>3</v>
      </c>
      <c r="M13" s="21">
        <v>4</v>
      </c>
      <c r="N13" s="21">
        <v>5</v>
      </c>
    </row>
    <row r="14" spans="1:14" x14ac:dyDescent="0.2">
      <c r="A14" s="9"/>
      <c r="B14" s="10" t="s">
        <v>1</v>
      </c>
      <c r="C14" s="9">
        <v>10</v>
      </c>
      <c r="D14" s="9" t="s">
        <v>78</v>
      </c>
      <c r="E14" s="9"/>
      <c r="F14" s="9"/>
      <c r="I14" s="21">
        <v>1</v>
      </c>
      <c r="J14" s="25" t="s">
        <v>40</v>
      </c>
      <c r="K14" s="25" t="s">
        <v>40</v>
      </c>
      <c r="L14" s="27" t="s">
        <v>45</v>
      </c>
      <c r="M14" s="29" t="s">
        <v>43</v>
      </c>
      <c r="N14" s="29" t="s">
        <v>43</v>
      </c>
    </row>
    <row r="15" spans="1:14" x14ac:dyDescent="0.2">
      <c r="A15" s="9"/>
      <c r="B15" s="9"/>
      <c r="C15" s="9">
        <v>11</v>
      </c>
      <c r="D15" s="9" t="s">
        <v>79</v>
      </c>
      <c r="E15" s="9"/>
      <c r="F15" s="9"/>
      <c r="I15" s="21">
        <v>2</v>
      </c>
      <c r="J15" s="25" t="s">
        <v>40</v>
      </c>
      <c r="K15" s="25" t="s">
        <v>40</v>
      </c>
      <c r="L15" s="27" t="s">
        <v>45</v>
      </c>
      <c r="M15" s="29" t="s">
        <v>43</v>
      </c>
      <c r="N15" s="26" t="s">
        <v>41</v>
      </c>
    </row>
    <row r="16" spans="1:14" x14ac:dyDescent="0.2">
      <c r="A16" s="9"/>
      <c r="B16" s="9" t="s">
        <v>12</v>
      </c>
      <c r="C16" s="9">
        <v>12</v>
      </c>
      <c r="D16" s="9" t="s">
        <v>80</v>
      </c>
      <c r="E16" s="9"/>
      <c r="F16" s="9"/>
      <c r="I16" s="21">
        <v>3</v>
      </c>
      <c r="J16" s="25" t="s">
        <v>40</v>
      </c>
      <c r="K16" s="27" t="s">
        <v>45</v>
      </c>
      <c r="L16" s="29" t="s">
        <v>43</v>
      </c>
      <c r="M16" s="26" t="s">
        <v>41</v>
      </c>
      <c r="N16" s="26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1">
        <v>4</v>
      </c>
      <c r="J17" s="27" t="s">
        <v>45</v>
      </c>
      <c r="K17" s="29" t="s">
        <v>43</v>
      </c>
      <c r="L17" s="29" t="s">
        <v>43</v>
      </c>
      <c r="M17" s="26" t="s">
        <v>41</v>
      </c>
      <c r="N17" s="26" t="s">
        <v>41</v>
      </c>
    </row>
    <row r="18" spans="1:14" x14ac:dyDescent="0.2">
      <c r="A18" s="9"/>
      <c r="B18" s="11">
        <v>10</v>
      </c>
      <c r="C18" s="9">
        <v>14</v>
      </c>
      <c r="D18" s="18" t="s">
        <v>81</v>
      </c>
      <c r="E18" s="9"/>
      <c r="F18" s="9"/>
      <c r="I18" s="21">
        <v>5</v>
      </c>
      <c r="J18" s="29" t="s">
        <v>43</v>
      </c>
      <c r="K18" s="29" t="s">
        <v>43</v>
      </c>
      <c r="L18" s="26" t="s">
        <v>41</v>
      </c>
      <c r="M18" s="26" t="s">
        <v>41</v>
      </c>
      <c r="N18" s="26" t="s">
        <v>41</v>
      </c>
    </row>
    <row r="19" spans="1:14" x14ac:dyDescent="0.2">
      <c r="A19" s="9"/>
      <c r="B19" s="11">
        <v>20</v>
      </c>
      <c r="C19" s="9">
        <v>15</v>
      </c>
      <c r="D19" s="18" t="s">
        <v>82</v>
      </c>
      <c r="E19" s="9"/>
      <c r="F19" s="9"/>
    </row>
    <row r="20" spans="1:14" x14ac:dyDescent="0.2">
      <c r="A20" s="9"/>
      <c r="B20" s="9"/>
      <c r="C20" s="9">
        <v>16</v>
      </c>
      <c r="D20" s="18" t="s">
        <v>83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84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85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2021-03-12T16:13:49Z</dcterms:modified>
</cp:coreProperties>
</file>